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5" l="1"/>
  <c r="H27" i="5"/>
  <c r="G27" i="5"/>
  <c r="G28" i="5"/>
  <c r="F27" i="5" l="1"/>
  <c r="F26" i="5" s="1"/>
  <c r="I26" i="5" l="1"/>
  <c r="H26" i="5"/>
  <c r="H29" i="5"/>
  <c r="H28" i="5" s="1"/>
  <c r="G29" i="5" l="1"/>
  <c r="G26" i="5" l="1"/>
  <c r="I29" i="5" l="1"/>
  <c r="I28" i="5" s="1"/>
  <c r="F29" i="5" l="1"/>
  <c r="F28" i="5" s="1"/>
</calcChain>
</file>

<file path=xl/sharedStrings.xml><?xml version="1.0" encoding="utf-8"?>
<sst xmlns="http://schemas.openxmlformats.org/spreadsheetml/2006/main" count="123" uniqueCount="72">
  <si>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</si>
  <si>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</si>
  <si>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</si>
  <si>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</si>
  <si>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</si>
  <si>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</si>
  <si>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</si>
  <si>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</si>
  <si>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</si>
  <si>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</si>
  <si>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</si>
  <si>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</si>
  <si>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</si>
  <si>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</si>
  <si>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</si>
  <si>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</si>
  <si>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Прием (осмотр, консультация) врача-уролога первичный</t>
  </si>
  <si>
    <t xml:space="preserve">В01.001.001  </t>
  </si>
  <si>
    <t>А26.20.009.002</t>
  </si>
  <si>
    <t>В01.053.001</t>
  </si>
  <si>
    <t>18 - 49 лет</t>
  </si>
  <si>
    <t>1 этап диспансеризации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</si>
  <si>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</si>
  <si>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</si>
  <si>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</si>
  <si>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</si>
  <si>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</si>
  <si>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</si>
  <si>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</si>
  <si>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</si>
  <si>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</si>
  <si>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</si>
  <si>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</si>
  <si>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</si>
  <si>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</si>
  <si>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</si>
  <si>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</si>
  <si>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</si>
  <si>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R03.03.105.003</t>
  </si>
  <si>
    <t>R03.03.105.004</t>
  </si>
  <si>
    <t>от "06" февраля 2026 года</t>
  </si>
  <si>
    <t>R03.03.105.005</t>
  </si>
  <si>
    <t>R03.03.105.006</t>
  </si>
  <si>
    <t>18-20 лет</t>
  </si>
  <si>
    <t>21-29 лет</t>
  </si>
  <si>
    <t>30-49 лет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</si>
  <si>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</si>
  <si>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</si>
  <si>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матки*</t>
  </si>
  <si>
    <t>* проводится при положительном результате анализа на вирус папилломы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</si>
  <si>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</si>
  <si>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</si>
  <si>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</si>
  <si>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</si>
  <si>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к Дополнительному соглашению № 3 к Тарифному соглашению в системе ОМС ЕАО на 2026 год</t>
  </si>
  <si>
    <t>Микроскопическое исследование влагалещных мазков</t>
  </si>
  <si>
    <t>А12.20.001</t>
  </si>
  <si>
    <t>"Приложение № 22</t>
  </si>
  <si>
    <t>Лабораторное исследование мазков в целях выявления возбудителей инфекционных заболеваний органов малого таза методом ПЦР, которое включает определение ДНК возбудителей инфекций, передаваемых половым путем (Neisseria gonorrhoeae, Trichomonas vaginalis, Chlamydia trachomatis, Mycoplasma genitaliys) в отделяемом слизистых женских половых органов методом ПЦР</t>
  </si>
  <si>
    <t>А26.20.034.001</t>
  </si>
  <si>
    <t>Пальпация молочных желез</t>
  </si>
  <si>
    <t>А01.20.006</t>
  </si>
  <si>
    <t>Осмотр шейки матки в зеркалах</t>
  </si>
  <si>
    <t>А02.20.001</t>
  </si>
  <si>
    <t>Приложение № 3</t>
  </si>
  <si>
    <t>9.1</t>
  </si>
  <si>
    <t>Ультразвуковое исследование матки и придатков трансабдоминальное**</t>
  </si>
  <si>
    <t>Ультразвуковое исследование матки и придатков трансвагинальное</t>
  </si>
  <si>
    <t>A04.20.001.001</t>
  </si>
  <si>
    <t>Тарифы по диспансеризации взрослого населения репродуктивного возраста по оценке репродуктивного здоровья на 2026 год для мобильных комплексов (с 01.04.2026)</t>
  </si>
  <si>
    <t>** 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расширенного исследования"</t>
  </si>
  <si>
    <t>от "13"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</si>
</sst>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43" fontId="2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Fill="1" applyAlignment="1">
      <alignment horizontal="right"/>
    </xf>
    <xf numFmtId="0" fontId="12" fillId="0" borderId="0" xfId="0" applyFont="1" applyFill="1"/>
    <xf numFmtId="0" fontId="6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3" fontId="2" fillId="0" borderId="1" xfId="1" applyFont="1" applyFill="1" applyBorder="1" applyAlignment="1">
      <alignment horizontal="center" vertical="center"/>
    </xf>
    <xf numFmtId="164" fontId="4" fillId="0" borderId="0" xfId="0" applyNumberFormat="1" applyFont="1"/>
    <xf numFmtId="2" fontId="4" fillId="0" borderId="0" xfId="0" applyNumberFormat="1" applyFont="1"/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zoomScaleNormal="100" workbookViewId="0">
      <selection activeCell="G18" sqref="G18"/>
    </sheetView>
  </sheetViews>
  <sheetFormatPr defaultRowHeight="18.75" x14ac:dyDescent="0.3"/>
  <cols>
    <col min="1" max="1" width="8.5703125" style="2" bestFit="1" customWidth="1"/>
    <col min="2" max="2" width="90.28515625" style="2" customWidth="1"/>
    <col min="3" max="3" width="19" style="2" customWidth="1"/>
    <col min="4" max="4" width="16" style="2" customWidth="1"/>
    <col min="5" max="5" width="17" style="2" customWidth="1"/>
    <col min="6" max="7" width="19" style="2" customWidth="1"/>
    <col min="8" max="9" width="18.42578125" style="2" bestFit="1" customWidth="1"/>
    <col min="10" max="11" width="9.140625" style="2"/>
    <col min="12" max="13" width="11" style="2" bestFit="1" customWidth="1"/>
    <col min="14" max="16384" width="9.140625" style="2"/>
  </cols>
  <sheetData>
    <row r="1" spans="1:9" x14ac:dyDescent="0.3">
      <c r="F1" s="17"/>
      <c r="G1" s="17"/>
      <c r="H1" s="17"/>
      <c r="I1" s="18" t="s">
        <v>64</v>
      </c>
    </row>
    <row r="2" spans="1:9" x14ac:dyDescent="0.3">
      <c r="F2" s="19"/>
      <c r="G2" s="19"/>
      <c r="H2" s="17"/>
      <c r="I2" s="18" t="s">
        <v>54</v>
      </c>
    </row>
    <row r="3" spans="1:9" x14ac:dyDescent="0.3">
      <c r="F3" s="17"/>
      <c r="G3" s="17"/>
      <c r="H3" s="20"/>
      <c r="I3" s="16" t="s">
        <v>71</v>
      </c>
    </row>
    <row r="5" spans="1:9" x14ac:dyDescent="0.3">
      <c r="D5" s="32" t="s">
        <v>57</v>
      </c>
      <c r="E5" s="33"/>
      <c r="F5" s="33"/>
      <c r="G5" s="33"/>
      <c r="H5" s="33"/>
      <c r="I5" s="33"/>
    </row>
    <row r="6" spans="1:9" x14ac:dyDescent="0.3">
      <c r="D6" s="32" t="s">
        <v>37</v>
      </c>
      <c r="E6" s="33"/>
      <c r="F6" s="33"/>
      <c r="G6" s="33"/>
      <c r="H6" s="33"/>
      <c r="I6" s="33"/>
    </row>
    <row r="7" spans="1:9" x14ac:dyDescent="0.3">
      <c r="D7" s="32" t="s">
        <v>40</v>
      </c>
      <c r="E7" s="33"/>
      <c r="F7" s="33"/>
      <c r="G7" s="33"/>
      <c r="H7" s="33"/>
      <c r="I7" s="33"/>
    </row>
    <row r="9" spans="1:9" x14ac:dyDescent="0.3">
      <c r="H9" s="30" t="s">
        <v>11</v>
      </c>
      <c r="I9" s="30"/>
    </row>
    <row r="10" spans="1:9" s="6" customFormat="1" ht="20.25" x14ac:dyDescent="0.3"/>
    <row r="11" spans="1:9" s="6" customFormat="1" ht="39.75" customHeight="1" x14ac:dyDescent="0.3">
      <c r="A11" s="31" t="s">
        <v>69</v>
      </c>
      <c r="B11" s="31"/>
      <c r="C11" s="31"/>
      <c r="D11" s="31"/>
      <c r="E11" s="31"/>
      <c r="F11" s="31"/>
      <c r="G11" s="31"/>
      <c r="H11" s="31"/>
      <c r="I11" s="31"/>
    </row>
    <row r="12" spans="1:9" s="6" customFormat="1" ht="20.25" x14ac:dyDescent="0.3"/>
    <row r="14" spans="1:9" x14ac:dyDescent="0.3">
      <c r="B14" s="37" t="s">
        <v>21</v>
      </c>
      <c r="C14" s="37"/>
      <c r="D14" s="38"/>
      <c r="E14" s="3" t="s">
        <v>3</v>
      </c>
      <c r="F14" s="4" t="s">
        <v>4</v>
      </c>
      <c r="G14" s="4" t="s">
        <v>13</v>
      </c>
      <c r="H14" s="4" t="s">
        <v>13</v>
      </c>
      <c r="I14" s="4" t="s">
        <v>13</v>
      </c>
    </row>
    <row r="15" spans="1:9" x14ac:dyDescent="0.3">
      <c r="B15" s="37"/>
      <c r="C15" s="37"/>
      <c r="D15" s="38"/>
      <c r="E15" s="3" t="s">
        <v>6</v>
      </c>
      <c r="F15" s="3" t="s">
        <v>38</v>
      </c>
      <c r="G15" s="3" t="s">
        <v>39</v>
      </c>
      <c r="H15" s="3" t="s">
        <v>41</v>
      </c>
      <c r="I15" s="3" t="s">
        <v>42</v>
      </c>
    </row>
    <row r="16" spans="1:9" x14ac:dyDescent="0.3">
      <c r="B16" s="39"/>
      <c r="C16" s="39"/>
      <c r="D16" s="40"/>
      <c r="E16" s="3" t="s">
        <v>1</v>
      </c>
      <c r="F16" s="3" t="s">
        <v>20</v>
      </c>
      <c r="G16" s="3" t="s">
        <v>43</v>
      </c>
      <c r="H16" s="3" t="s">
        <v>44</v>
      </c>
      <c r="I16" s="3" t="s">
        <v>45</v>
      </c>
    </row>
    <row r="17" spans="1:13" ht="37.5" x14ac:dyDescent="0.3">
      <c r="A17" s="4" t="s">
        <v>0</v>
      </c>
      <c r="B17" s="4" t="s">
        <v>5</v>
      </c>
      <c r="C17" s="4" t="s">
        <v>2</v>
      </c>
      <c r="D17" s="1" t="s">
        <v>7</v>
      </c>
      <c r="E17" s="1" t="s">
        <v>8</v>
      </c>
      <c r="F17" s="3"/>
      <c r="G17" s="3"/>
      <c r="H17" s="3"/>
      <c r="I17" s="3"/>
    </row>
    <row r="18" spans="1:13" x14ac:dyDescent="0.3">
      <c r="A18" s="4">
        <v>1</v>
      </c>
      <c r="B18" s="9" t="s">
        <v>14</v>
      </c>
      <c r="C18" s="4" t="s">
        <v>17</v>
      </c>
      <c r="D18" s="7">
        <v>820.72</v>
      </c>
      <c r="E18" s="7">
        <v>950.3</v>
      </c>
      <c r="F18" s="4" t="s">
        <v>10</v>
      </c>
      <c r="G18" s="4" t="s">
        <v>9</v>
      </c>
      <c r="H18" s="4" t="s">
        <v>9</v>
      </c>
      <c r="I18" s="4" t="s">
        <v>9</v>
      </c>
      <c r="L18" s="25"/>
      <c r="M18" s="25"/>
    </row>
    <row r="19" spans="1:13" x14ac:dyDescent="0.3">
      <c r="A19" s="4">
        <v>2</v>
      </c>
      <c r="B19" s="9" t="s">
        <v>60</v>
      </c>
      <c r="C19" s="4" t="s">
        <v>61</v>
      </c>
      <c r="D19" s="7">
        <v>101.53</v>
      </c>
      <c r="E19" s="7">
        <v>117.54</v>
      </c>
      <c r="F19" s="4" t="s">
        <v>10</v>
      </c>
      <c r="G19" s="4" t="s">
        <v>9</v>
      </c>
      <c r="H19" s="4" t="s">
        <v>9</v>
      </c>
      <c r="I19" s="4" t="s">
        <v>9</v>
      </c>
      <c r="L19" s="25"/>
      <c r="M19" s="25"/>
    </row>
    <row r="20" spans="1:13" x14ac:dyDescent="0.3">
      <c r="A20" s="4">
        <v>3</v>
      </c>
      <c r="B20" s="9" t="s">
        <v>62</v>
      </c>
      <c r="C20" s="4" t="s">
        <v>63</v>
      </c>
      <c r="D20" s="7">
        <v>132.72999999999999</v>
      </c>
      <c r="E20" s="7">
        <v>153.69999999999999</v>
      </c>
      <c r="F20" s="4" t="s">
        <v>10</v>
      </c>
      <c r="G20" s="4" t="s">
        <v>9</v>
      </c>
      <c r="H20" s="4" t="s">
        <v>9</v>
      </c>
      <c r="I20" s="4" t="s">
        <v>9</v>
      </c>
      <c r="L20" s="25"/>
      <c r="M20" s="25"/>
    </row>
    <row r="21" spans="1:13" x14ac:dyDescent="0.3">
      <c r="A21" s="4">
        <v>4</v>
      </c>
      <c r="B21" s="9" t="s">
        <v>55</v>
      </c>
      <c r="C21" s="4" t="s">
        <v>56</v>
      </c>
      <c r="D21" s="7">
        <v>646.5</v>
      </c>
      <c r="E21" s="7">
        <v>748.58</v>
      </c>
      <c r="F21" s="4" t="s">
        <v>10</v>
      </c>
      <c r="G21" s="4" t="s">
        <v>9</v>
      </c>
      <c r="H21" s="4" t="s">
        <v>9</v>
      </c>
      <c r="I21" s="4" t="s">
        <v>9</v>
      </c>
      <c r="L21" s="25"/>
      <c r="M21" s="25"/>
    </row>
    <row r="22" spans="1:13" ht="56.25" x14ac:dyDescent="0.3">
      <c r="A22" s="4">
        <v>5</v>
      </c>
      <c r="B22" s="8" t="s">
        <v>15</v>
      </c>
      <c r="C22" s="4" t="s">
        <v>18</v>
      </c>
      <c r="D22" s="23">
        <v>1890.29</v>
      </c>
      <c r="E22" s="23">
        <v>2188.7600000000002</v>
      </c>
      <c r="F22" s="4" t="s">
        <v>10</v>
      </c>
      <c r="G22" s="4" t="s">
        <v>10</v>
      </c>
      <c r="H22" s="4" t="s">
        <v>9</v>
      </c>
      <c r="I22" s="4" t="s">
        <v>9</v>
      </c>
      <c r="L22" s="25"/>
      <c r="M22" s="25"/>
    </row>
    <row r="23" spans="1:13" x14ac:dyDescent="0.3">
      <c r="A23" s="4">
        <v>6</v>
      </c>
      <c r="B23" s="8" t="s">
        <v>48</v>
      </c>
      <c r="C23" s="4" t="s">
        <v>47</v>
      </c>
      <c r="D23" s="23">
        <v>2752.19</v>
      </c>
      <c r="E23" s="23">
        <v>3186.74</v>
      </c>
      <c r="F23" s="4" t="s">
        <v>10</v>
      </c>
      <c r="G23" s="4" t="s">
        <v>10</v>
      </c>
      <c r="H23" s="4" t="s">
        <v>9</v>
      </c>
      <c r="I23" s="4" t="s">
        <v>9</v>
      </c>
      <c r="L23" s="25"/>
      <c r="M23" s="25"/>
    </row>
    <row r="24" spans="1:13" ht="112.5" x14ac:dyDescent="0.3">
      <c r="A24" s="4">
        <v>7</v>
      </c>
      <c r="B24" s="8" t="s">
        <v>58</v>
      </c>
      <c r="C24" s="4" t="s">
        <v>59</v>
      </c>
      <c r="D24" s="7">
        <v>1642.19</v>
      </c>
      <c r="E24" s="7">
        <v>1642.19</v>
      </c>
      <c r="F24" s="4" t="s">
        <v>10</v>
      </c>
      <c r="G24" s="4" t="s">
        <v>9</v>
      </c>
      <c r="H24" s="4" t="s">
        <v>9</v>
      </c>
      <c r="I24" s="4" t="s">
        <v>10</v>
      </c>
      <c r="K24" s="24"/>
      <c r="L24" s="25"/>
      <c r="M24" s="25"/>
    </row>
    <row r="25" spans="1:13" x14ac:dyDescent="0.3">
      <c r="A25" s="4">
        <v>8</v>
      </c>
      <c r="B25" s="8" t="s">
        <v>16</v>
      </c>
      <c r="C25" s="4" t="s">
        <v>19</v>
      </c>
      <c r="D25" s="7">
        <v>344.93</v>
      </c>
      <c r="E25" s="7">
        <v>399.4</v>
      </c>
      <c r="F25" s="5" t="s">
        <v>9</v>
      </c>
      <c r="G25" s="5" t="s">
        <v>10</v>
      </c>
      <c r="H25" s="5" t="s">
        <v>10</v>
      </c>
      <c r="I25" s="5" t="s">
        <v>10</v>
      </c>
      <c r="L25" s="25"/>
      <c r="M25" s="25"/>
    </row>
    <row r="26" spans="1:13" ht="41.25" customHeight="1" x14ac:dyDescent="0.3">
      <c r="A26" s="4">
        <v>9</v>
      </c>
      <c r="B26" s="34" t="s">
        <v>51</v>
      </c>
      <c r="C26" s="35"/>
      <c r="D26" s="35"/>
      <c r="E26" s="36"/>
      <c r="F26" s="7">
        <f>F27</f>
        <v>344.93</v>
      </c>
      <c r="G26" s="7">
        <f>G27</f>
        <v>3343.67</v>
      </c>
      <c r="H26" s="7">
        <f>H27-D23</f>
        <v>5233.9599999999991</v>
      </c>
      <c r="I26" s="7">
        <f>I27-D23</f>
        <v>3591.77</v>
      </c>
      <c r="L26" s="25"/>
      <c r="M26" s="25"/>
    </row>
    <row r="27" spans="1:13" ht="46.5" customHeight="1" x14ac:dyDescent="0.3">
      <c r="A27" s="4">
        <v>10</v>
      </c>
      <c r="B27" s="34" t="s">
        <v>50</v>
      </c>
      <c r="C27" s="35"/>
      <c r="D27" s="35"/>
      <c r="E27" s="36"/>
      <c r="F27" s="7">
        <f>SUMPRODUCT($D$18:$D$25,VALUE(SUBSTITUTE(SUBSTITUTE(F18:F25,"+",1),"-",0)))</f>
        <v>344.93</v>
      </c>
      <c r="G27" s="7">
        <f>SUMPRODUCT($D$18:$D$25,VALUE(SUBSTITUTE(SUBSTITUTE(G18:G25,"+",1),"-",0)))</f>
        <v>3343.67</v>
      </c>
      <c r="H27" s="7">
        <f>SUMPRODUCT($D$18:$D$25,VALUE(SUBSTITUTE(SUBSTITUTE(H18:H25,"+",1),"-",0)))</f>
        <v>7986.15</v>
      </c>
      <c r="I27" s="7">
        <f>SUMPRODUCT($D$18:$D$25,VALUE(SUBSTITUTE(SUBSTITUTE(I18:I25,"+",1),"-",0)))</f>
        <v>6343.96</v>
      </c>
      <c r="L27" s="25"/>
      <c r="M27" s="25"/>
    </row>
    <row r="28" spans="1:13" ht="46.5" customHeight="1" x14ac:dyDescent="0.3">
      <c r="A28" s="4">
        <v>11</v>
      </c>
      <c r="B28" s="34" t="s">
        <v>53</v>
      </c>
      <c r="C28" s="35"/>
      <c r="D28" s="35"/>
      <c r="E28" s="36"/>
      <c r="F28" s="7">
        <f>F29</f>
        <v>399.4</v>
      </c>
      <c r="G28" s="7">
        <f>G29</f>
        <v>3612.31</v>
      </c>
      <c r="H28" s="7">
        <f>H29-E23</f>
        <v>5801.07</v>
      </c>
      <c r="I28" s="7">
        <f>I29-E23</f>
        <v>4158.88</v>
      </c>
      <c r="L28" s="25"/>
      <c r="M28" s="25"/>
    </row>
    <row r="29" spans="1:13" ht="45.75" customHeight="1" x14ac:dyDescent="0.3">
      <c r="A29" s="4">
        <v>12</v>
      </c>
      <c r="B29" s="34" t="s">
        <v>52</v>
      </c>
      <c r="C29" s="35"/>
      <c r="D29" s="35"/>
      <c r="E29" s="36"/>
      <c r="F29" s="7">
        <f>SUMPRODUCT($E$18:$E$25,VALUE(SUBSTITUTE(SUBSTITUTE(F18:F25,"+",1),"-",0)))</f>
        <v>399.4</v>
      </c>
      <c r="G29" s="7">
        <f>SUMPRODUCT($E$18:$E$25,VALUE(SUBSTITUTE(SUBSTITUTE(G18:G25,"+",1),"-",0)))</f>
        <v>3612.31</v>
      </c>
      <c r="H29" s="7">
        <f>SUMPRODUCT($E$18:$E$25,VALUE(SUBSTITUTE(SUBSTITUTE(H18:H25,"+",1),"-",0)))</f>
        <v>8987.81</v>
      </c>
      <c r="I29" s="7">
        <f>SUMPRODUCT($E$18:$E$25,VALUE(SUBSTITUTE(SUBSTITUTE(I18:I25,"+",1),"-",0)))</f>
        <v>7345.62</v>
      </c>
    </row>
    <row r="31" spans="1:13" x14ac:dyDescent="0.3">
      <c r="A31" s="2" t="s">
        <v>49</v>
      </c>
    </row>
    <row r="32" spans="1:13" x14ac:dyDescent="0.3">
      <c r="H32" s="21"/>
      <c r="I32" s="21"/>
    </row>
    <row r="33" spans="1:10" x14ac:dyDescent="0.3">
      <c r="D33" s="30" t="s">
        <v>12</v>
      </c>
      <c r="E33" s="30"/>
    </row>
    <row r="34" spans="1:10" x14ac:dyDescent="0.3">
      <c r="D34" s="22"/>
      <c r="E34" s="22"/>
    </row>
    <row r="35" spans="1:10" ht="59.25" customHeight="1" x14ac:dyDescent="0.3">
      <c r="A35" s="31" t="s">
        <v>22</v>
      </c>
      <c r="B35" s="31"/>
      <c r="C35" s="31"/>
      <c r="D35" s="31"/>
      <c r="E35" s="31"/>
      <c r="F35" s="10"/>
      <c r="G35" s="10"/>
      <c r="H35" s="10"/>
      <c r="I35" s="10"/>
    </row>
    <row r="37" spans="1:10" ht="37.5" x14ac:dyDescent="0.3">
      <c r="A37" s="4" t="s">
        <v>0</v>
      </c>
      <c r="B37" s="4" t="s">
        <v>5</v>
      </c>
      <c r="C37" s="4" t="s">
        <v>2</v>
      </c>
      <c r="D37" s="1" t="s">
        <v>7</v>
      </c>
      <c r="E37" s="1" t="s">
        <v>8</v>
      </c>
    </row>
    <row r="38" spans="1:10" x14ac:dyDescent="0.3">
      <c r="A38" s="4">
        <v>1</v>
      </c>
      <c r="B38" s="11" t="s">
        <v>14</v>
      </c>
      <c r="C38" s="4" t="s">
        <v>17</v>
      </c>
      <c r="D38" s="7">
        <v>820.72</v>
      </c>
      <c r="E38" s="7">
        <v>950.3</v>
      </c>
    </row>
    <row r="39" spans="1:10" x14ac:dyDescent="0.3">
      <c r="A39" s="4">
        <v>2</v>
      </c>
      <c r="B39" s="9" t="s">
        <v>60</v>
      </c>
      <c r="C39" s="4" t="s">
        <v>61</v>
      </c>
      <c r="D39" s="7">
        <v>101.53</v>
      </c>
      <c r="E39" s="7">
        <v>117.54</v>
      </c>
    </row>
    <row r="40" spans="1:10" x14ac:dyDescent="0.3">
      <c r="A40" s="4">
        <v>3</v>
      </c>
      <c r="B40" s="9" t="s">
        <v>62</v>
      </c>
      <c r="C40" s="4" t="s">
        <v>63</v>
      </c>
      <c r="D40" s="7">
        <v>132.72999999999999</v>
      </c>
      <c r="E40" s="7">
        <v>153.69999999999999</v>
      </c>
    </row>
    <row r="41" spans="1:10" x14ac:dyDescent="0.3">
      <c r="A41" s="4">
        <v>4</v>
      </c>
      <c r="B41" s="9" t="s">
        <v>55</v>
      </c>
      <c r="C41" s="4" t="s">
        <v>56</v>
      </c>
      <c r="D41" s="7">
        <v>646.5</v>
      </c>
      <c r="E41" s="7">
        <v>748.58</v>
      </c>
    </row>
    <row r="42" spans="1:10" ht="56.25" x14ac:dyDescent="0.3">
      <c r="A42" s="4">
        <v>5</v>
      </c>
      <c r="B42" s="11" t="s">
        <v>15</v>
      </c>
      <c r="C42" s="4" t="s">
        <v>29</v>
      </c>
      <c r="D42" s="23">
        <v>1890.29</v>
      </c>
      <c r="E42" s="23">
        <v>2188.7600000000002</v>
      </c>
      <c r="H42" s="14"/>
      <c r="I42" s="14"/>
      <c r="J42" s="14"/>
    </row>
    <row r="43" spans="1:10" x14ac:dyDescent="0.3">
      <c r="A43" s="4">
        <v>6</v>
      </c>
      <c r="B43" s="8" t="s">
        <v>46</v>
      </c>
      <c r="C43" s="4" t="s">
        <v>47</v>
      </c>
      <c r="D43" s="23">
        <v>2752.19</v>
      </c>
      <c r="E43" s="23">
        <v>3186.74</v>
      </c>
      <c r="H43" s="14"/>
      <c r="I43" s="14"/>
      <c r="J43" s="14"/>
    </row>
    <row r="44" spans="1:10" ht="112.5" x14ac:dyDescent="0.3">
      <c r="A44" s="4">
        <v>7</v>
      </c>
      <c r="B44" s="8" t="s">
        <v>58</v>
      </c>
      <c r="C44" s="4" t="s">
        <v>59</v>
      </c>
      <c r="D44" s="7">
        <v>1642.19</v>
      </c>
      <c r="E44" s="7">
        <v>1642.19</v>
      </c>
      <c r="H44" s="15"/>
      <c r="I44" s="15"/>
      <c r="J44" s="14"/>
    </row>
    <row r="45" spans="1:10" x14ac:dyDescent="0.3">
      <c r="A45" s="4">
        <v>8</v>
      </c>
      <c r="B45" s="11" t="s">
        <v>16</v>
      </c>
      <c r="C45" s="4" t="s">
        <v>19</v>
      </c>
      <c r="D45" s="7">
        <v>344.93</v>
      </c>
      <c r="E45" s="7">
        <v>399.4</v>
      </c>
      <c r="H45" s="14"/>
      <c r="I45" s="14"/>
      <c r="J45" s="14"/>
    </row>
    <row r="46" spans="1:10" x14ac:dyDescent="0.3">
      <c r="A46" s="4">
        <v>9</v>
      </c>
      <c r="B46" s="11" t="s">
        <v>67</v>
      </c>
      <c r="C46" s="4" t="s">
        <v>68</v>
      </c>
      <c r="D46" s="7">
        <v>1318.68</v>
      </c>
      <c r="E46" s="7">
        <v>1526.89</v>
      </c>
      <c r="H46" s="14"/>
      <c r="I46" s="14"/>
      <c r="J46" s="14"/>
    </row>
    <row r="47" spans="1:10" x14ac:dyDescent="0.3">
      <c r="A47" s="26" t="s">
        <v>65</v>
      </c>
      <c r="B47" s="27" t="s">
        <v>66</v>
      </c>
      <c r="C47" s="28" t="s">
        <v>30</v>
      </c>
      <c r="D47" s="23">
        <v>701.52</v>
      </c>
      <c r="E47" s="23">
        <v>812.29</v>
      </c>
    </row>
    <row r="48" spans="1:10" x14ac:dyDescent="0.3">
      <c r="A48" s="4">
        <v>10</v>
      </c>
      <c r="B48" s="11" t="s">
        <v>23</v>
      </c>
      <c r="C48" s="4" t="s">
        <v>31</v>
      </c>
      <c r="D48" s="7">
        <v>633.9</v>
      </c>
      <c r="E48" s="7">
        <v>733.99</v>
      </c>
    </row>
    <row r="49" spans="1:5" x14ac:dyDescent="0.3">
      <c r="A49" s="4">
        <v>11</v>
      </c>
      <c r="B49" s="12" t="s">
        <v>24</v>
      </c>
      <c r="C49" s="4" t="s">
        <v>32</v>
      </c>
      <c r="D49" s="7">
        <v>645.95000000000005</v>
      </c>
      <c r="E49" s="7">
        <v>950.3</v>
      </c>
    </row>
    <row r="50" spans="1:5" x14ac:dyDescent="0.3">
      <c r="A50" s="4">
        <v>12</v>
      </c>
      <c r="B50" s="13" t="s">
        <v>25</v>
      </c>
      <c r="C50" s="4" t="s">
        <v>33</v>
      </c>
      <c r="D50" s="7">
        <v>1115.52</v>
      </c>
      <c r="E50" s="7">
        <v>1111.92</v>
      </c>
    </row>
    <row r="51" spans="1:5" x14ac:dyDescent="0.3">
      <c r="A51" s="4">
        <v>13</v>
      </c>
      <c r="B51" s="11" t="s">
        <v>26</v>
      </c>
      <c r="C51" s="4" t="s">
        <v>34</v>
      </c>
      <c r="D51" s="7">
        <v>633.9</v>
      </c>
      <c r="E51" s="7">
        <v>733.99</v>
      </c>
    </row>
    <row r="52" spans="1:5" x14ac:dyDescent="0.3">
      <c r="A52" s="4">
        <v>14</v>
      </c>
      <c r="B52" s="11" t="s">
        <v>27</v>
      </c>
      <c r="C52" s="4" t="s">
        <v>35</v>
      </c>
      <c r="D52" s="7">
        <v>633.9</v>
      </c>
      <c r="E52" s="7">
        <v>733.99</v>
      </c>
    </row>
    <row r="53" spans="1:5" x14ac:dyDescent="0.3">
      <c r="A53" s="4">
        <v>15</v>
      </c>
      <c r="B53" s="11" t="s">
        <v>28</v>
      </c>
      <c r="C53" s="4" t="s">
        <v>36</v>
      </c>
      <c r="D53" s="7">
        <v>308.29000000000002</v>
      </c>
      <c r="E53" s="7">
        <v>356.96</v>
      </c>
    </row>
    <row r="55" spans="1:5" ht="45.75" customHeight="1" x14ac:dyDescent="0.3">
      <c r="A55" s="29" t="s">
        <v>70</v>
      </c>
      <c r="B55" s="29"/>
      <c r="C55" s="29"/>
      <c r="D55" s="29"/>
      <c r="E55" s="29"/>
    </row>
  </sheetData>
  <mergeCells count="13">
    <mergeCell ref="A55:E55"/>
    <mergeCell ref="D33:E33"/>
    <mergeCell ref="A35:E35"/>
    <mergeCell ref="D5:I5"/>
    <mergeCell ref="D6:I6"/>
    <mergeCell ref="D7:I7"/>
    <mergeCell ref="B27:E27"/>
    <mergeCell ref="B29:E29"/>
    <mergeCell ref="A11:I11"/>
    <mergeCell ref="H9:I9"/>
    <mergeCell ref="B14:D16"/>
    <mergeCell ref="B26:E26"/>
    <mergeCell ref="B28:E28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2026-04-12T23:55:29Z</dcterms:modified>
</cp:coreProperties>
</file>